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9" i="1" l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<sst xmlns="http://schemas.openxmlformats.org/spreadsheetml/2006/main" count="80" uniqueCount="69">
  <si>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</si>
  <si>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</si>
  <si>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</si>
  <si>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</si>
  <si>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</si>
  <si>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</si>
  <si>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</si>
  <si>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</si>
  <si>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</si>
  <si>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</si>
  <si>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</si>
  <si>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</si>
  <si>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</si>
  <si>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</si>
  <si>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</si>
  <si>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</si>
  <si>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</si>
  <si>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</si>
  <si>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</si>
  <si>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</si>
  <si>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</si>
  <si>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</si>
  <si>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</si>
  <si>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</si>
  <si>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</si>
  <si>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</si>
  <si>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</si>
  <si>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</si>
  <si>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</si>
  <si>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</si>
  <si>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</si>
  <si>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</si>
  <si>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</si>
  <si>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</si>
  <si>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</si>
  <si>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</si>
  <si>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</si>
  <si>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</si>
  <si>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</si>
  <si>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</si>
  <si>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</si>
  <si>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Колесо рабочее насоса К80-50-200</t>
  </si>
  <si>
    <t>шт</t>
  </si>
  <si>
    <t>Шар клапанный d 15,875 мм НД 2,5 40/160</t>
  </si>
  <si>
    <t>Колесо червячное АР31-02-040 НД 2,5 40/160</t>
  </si>
  <si>
    <t>Манжета 12х24 (Ф4К20) АР33-01-012-05 НД 2,5 40/160</t>
  </si>
  <si>
    <t>Рубашка передняя 5М-01-09В ПЭ270-150</t>
  </si>
  <si>
    <t>Рубашка задняя 5М-01-12В ПЭ270-150</t>
  </si>
  <si>
    <t>Втулка лабиринтовая 5М-08-02 ПЭ270-150</t>
  </si>
  <si>
    <t>Втулка лабиринтовая левая 5М-04-03 ПЭ270-150</t>
  </si>
  <si>
    <t>Корпус внутренний Н14.2.931.01.012 ГРАТ 900/67</t>
  </si>
  <si>
    <t>Бронедиск Н14.2.931.01.009 ГРАТ 900/67</t>
  </si>
  <si>
    <t>Корпус внутренний 98.100.018 ГРТ 800/71</t>
  </si>
  <si>
    <t>Диск 98.00.006 ГРТ 800/71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</si>
  <si>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</si>
  <si>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</si>
  <si>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</si>
  <si>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</si>
  <si>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</si>
  <si>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</si>
  <si>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</si>
  <si>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</si>
  <si>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</si>
  <si>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</si>
  <si>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</si>
  <si>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</si>
  <si>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</si>
  <si>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</si>
  <si>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192 от 09.12.2013 предлагаем поставку Лот №3 - Запчасти к насосам (далее - Продукция) для нужд Филиала Кольский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</si>
</sst>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8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67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68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2</v>
      </c>
      <c r="E35" s="6"/>
      <c r="F35" s="6"/>
      <c r="G35" s="9">
        <v>0</v>
      </c>
      <c r="H35" s="18">
        <f t="shared" ref="H35:H46" si="0">ROUND(D35*ROUND(G35,2),2)</f>
        <v>0</v>
      </c>
    </row>
    <row r="36" spans="1:8" s="3" customFormat="1" x14ac:dyDescent="0.25">
      <c r="A36" s="22">
        <v>2</v>
      </c>
      <c r="B36" s="6" t="s">
        <v>43</v>
      </c>
      <c r="C36" s="6" t="s">
        <v>42</v>
      </c>
      <c r="D36" s="5">
        <v>4</v>
      </c>
      <c r="E36" s="6"/>
      <c r="F36" s="6"/>
      <c r="G36" s="9">
        <v>0</v>
      </c>
      <c r="H36" s="18">
        <f t="shared" si="0"/>
        <v>0</v>
      </c>
    </row>
    <row r="37" spans="1:8" s="3" customFormat="1" x14ac:dyDescent="0.25">
      <c r="A37" s="22">
        <v>3</v>
      </c>
      <c r="B37" s="6" t="s">
        <v>44</v>
      </c>
      <c r="C37" s="6" t="s">
        <v>42</v>
      </c>
      <c r="D37" s="5">
        <v>4</v>
      </c>
      <c r="E37" s="6"/>
      <c r="F37" s="6"/>
      <c r="G37" s="9">
        <v>0</v>
      </c>
      <c r="H37" s="18">
        <f t="shared" si="0"/>
        <v>0</v>
      </c>
    </row>
    <row r="38" spans="1:8" s="3" customFormat="1" ht="23.25" x14ac:dyDescent="0.25">
      <c r="A38" s="22">
        <v>4</v>
      </c>
      <c r="B38" s="6" t="s">
        <v>45</v>
      </c>
      <c r="C38" s="6" t="s">
        <v>42</v>
      </c>
      <c r="D38" s="5">
        <v>50</v>
      </c>
      <c r="E38" s="6"/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5</v>
      </c>
      <c r="B39" s="6" t="s">
        <v>46</v>
      </c>
      <c r="C39" s="6" t="s">
        <v>42</v>
      </c>
      <c r="D39" s="5">
        <v>2</v>
      </c>
      <c r="E39" s="6"/>
      <c r="F39" s="6"/>
      <c r="G39" s="9">
        <v>0</v>
      </c>
      <c r="H39" s="18">
        <f t="shared" si="0"/>
        <v>0</v>
      </c>
    </row>
    <row r="40" spans="1:8" s="3" customFormat="1" x14ac:dyDescent="0.25">
      <c r="A40" s="22">
        <v>6</v>
      </c>
      <c r="B40" s="6" t="s">
        <v>47</v>
      </c>
      <c r="C40" s="6" t="s">
        <v>42</v>
      </c>
      <c r="D40" s="5">
        <v>2</v>
      </c>
      <c r="E40" s="6"/>
      <c r="F40" s="6"/>
      <c r="G40" s="9">
        <v>0</v>
      </c>
      <c r="H40" s="18">
        <f t="shared" si="0"/>
        <v>0</v>
      </c>
    </row>
    <row r="41" spans="1:8" s="3" customFormat="1" x14ac:dyDescent="0.25">
      <c r="A41" s="22">
        <v>7</v>
      </c>
      <c r="B41" s="6" t="s">
        <v>48</v>
      </c>
      <c r="C41" s="6" t="s">
        <v>42</v>
      </c>
      <c r="D41" s="5">
        <v>2</v>
      </c>
      <c r="E41" s="6"/>
      <c r="F41" s="6"/>
      <c r="G41" s="9">
        <v>0</v>
      </c>
      <c r="H41" s="18">
        <f t="shared" si="0"/>
        <v>0</v>
      </c>
    </row>
    <row r="42" spans="1:8" s="3" customFormat="1" x14ac:dyDescent="0.25">
      <c r="A42" s="22">
        <v>8</v>
      </c>
      <c r="B42" s="6" t="s">
        <v>49</v>
      </c>
      <c r="C42" s="6" t="s">
        <v>42</v>
      </c>
      <c r="D42" s="5">
        <v>2</v>
      </c>
      <c r="E42" s="6"/>
      <c r="F42" s="6"/>
      <c r="G42" s="9">
        <v>0</v>
      </c>
      <c r="H42" s="18">
        <f t="shared" si="0"/>
        <v>0</v>
      </c>
    </row>
    <row r="43" spans="1:8" s="3" customFormat="1" ht="23.25" x14ac:dyDescent="0.25">
      <c r="A43" s="22">
        <v>9</v>
      </c>
      <c r="B43" s="6" t="s">
        <v>50</v>
      </c>
      <c r="C43" s="6" t="s">
        <v>42</v>
      </c>
      <c r="D43" s="5">
        <v>1</v>
      </c>
      <c r="E43" s="6"/>
      <c r="F43" s="6"/>
      <c r="G43" s="9">
        <v>0</v>
      </c>
      <c r="H43" s="18">
        <f t="shared" si="0"/>
        <v>0</v>
      </c>
    </row>
    <row r="44" spans="1:8" s="3" customFormat="1" x14ac:dyDescent="0.25">
      <c r="A44" s="22">
        <v>10</v>
      </c>
      <c r="B44" s="6" t="s">
        <v>51</v>
      </c>
      <c r="C44" s="6" t="s">
        <v>42</v>
      </c>
      <c r="D44" s="5">
        <v>1</v>
      </c>
      <c r="E44" s="6"/>
      <c r="F44" s="6"/>
      <c r="G44" s="9">
        <v>0</v>
      </c>
      <c r="H44" s="18">
        <f t="shared" si="0"/>
        <v>0</v>
      </c>
    </row>
    <row r="45" spans="1:8" s="3" customFormat="1" x14ac:dyDescent="0.25">
      <c r="A45" s="22">
        <v>11</v>
      </c>
      <c r="B45" s="6" t="s">
        <v>52</v>
      </c>
      <c r="C45" s="6" t="s">
        <v>42</v>
      </c>
      <c r="D45" s="5">
        <v>1</v>
      </c>
      <c r="E45" s="6"/>
      <c r="F45" s="6"/>
      <c r="G45" s="9">
        <v>0</v>
      </c>
      <c r="H45" s="18">
        <f t="shared" si="0"/>
        <v>0</v>
      </c>
    </row>
    <row r="46" spans="1:8" s="3" customFormat="1" x14ac:dyDescent="0.25">
      <c r="A46" s="22">
        <v>12</v>
      </c>
      <c r="B46" s="6" t="s">
        <v>53</v>
      </c>
      <c r="C46" s="6" t="s">
        <v>42</v>
      </c>
      <c r="D46" s="5">
        <v>3</v>
      </c>
      <c r="E46" s="6"/>
      <c r="F46" s="6"/>
      <c r="G46" s="9">
        <v>0</v>
      </c>
      <c r="H46" s="18">
        <f t="shared" si="0"/>
        <v>0</v>
      </c>
    </row>
    <row r="47" spans="1:8" x14ac:dyDescent="0.25">
      <c r="A47" s="25"/>
      <c r="B47" s="1" t="s">
        <v>54</v>
      </c>
      <c r="C47" s="10"/>
      <c r="D47" s="2" t="s">
        <v>55</v>
      </c>
      <c r="E47" s="10"/>
      <c r="F47" s="10"/>
      <c r="G47" s="10"/>
      <c r="H47" s="19">
        <f>SUM(H34:H46)</f>
        <v>0</v>
      </c>
    </row>
    <row r="48" spans="1:8" x14ac:dyDescent="0.25">
      <c r="A48" s="25"/>
      <c r="B48" s="1" t="s">
        <v>56</v>
      </c>
      <c r="C48" s="10"/>
      <c r="D48" s="10"/>
      <c r="E48" s="10"/>
      <c r="F48" s="10"/>
      <c r="G48" s="10"/>
      <c r="H48" s="19">
        <f>H47*0.18</f>
        <v>0</v>
      </c>
    </row>
    <row r="49" spans="1:8" ht="15.75" thickBot="1" x14ac:dyDescent="0.3">
      <c r="A49" s="26"/>
      <c r="B49" s="14" t="s">
        <v>57</v>
      </c>
      <c r="C49" s="13"/>
      <c r="D49" s="13"/>
      <c r="E49" s="13"/>
      <c r="F49" s="13"/>
      <c r="G49" s="13"/>
      <c r="H49" s="20">
        <f>SUM(H47:H48)</f>
        <v>0</v>
      </c>
    </row>
    <row r="50" spans="1:8" ht="39.950000000000003" customHeight="1" x14ac:dyDescent="0.25">
      <c r="B50" s="40" t="s">
        <v>58</v>
      </c>
      <c r="C50" s="41"/>
      <c r="D50" s="41"/>
      <c r="E50" s="41"/>
      <c r="F50" s="41"/>
      <c r="G50" s="41"/>
      <c r="H50" s="41"/>
    </row>
    <row r="51" spans="1:8" ht="20.100000000000001" customHeight="1" x14ac:dyDescent="0.25">
      <c r="B51" s="42" t="s">
        <v>59</v>
      </c>
      <c r="C51" s="43"/>
      <c r="D51" s="43"/>
      <c r="E51" s="43"/>
      <c r="F51" s="43"/>
      <c r="G51" s="43"/>
      <c r="H51" s="43"/>
    </row>
    <row r="52" spans="1:8" x14ac:dyDescent="0.25">
      <c r="B52" s="27" t="s">
        <v>60</v>
      </c>
      <c r="C52" s="28"/>
      <c r="D52" s="28"/>
      <c r="E52" s="28"/>
      <c r="F52" s="28"/>
      <c r="G52" s="28"/>
      <c r="H52" s="28"/>
    </row>
    <row r="53" spans="1:8" x14ac:dyDescent="0.25">
      <c r="B53" s="29" t="s">
        <v>61</v>
      </c>
      <c r="C53" s="28"/>
      <c r="D53" s="28"/>
      <c r="E53" s="28"/>
      <c r="F53" s="28"/>
      <c r="G53" s="28"/>
      <c r="H53" s="28"/>
    </row>
    <row r="54" spans="1:8" x14ac:dyDescent="0.25">
      <c r="B54" s="29" t="s">
        <v>62</v>
      </c>
      <c r="C54" s="28"/>
      <c r="D54" s="28"/>
      <c r="E54" s="28"/>
      <c r="F54" s="28"/>
      <c r="G54" s="28"/>
      <c r="H54" s="28"/>
    </row>
    <row r="56" spans="1:8" s="3" customFormat="1" x14ac:dyDescent="0.25">
      <c r="B56" s="11" t="s">
        <v>63</v>
      </c>
      <c r="D56" s="11" t="s">
        <v>64</v>
      </c>
      <c r="H56" s="11" t="s">
        <v>65</v>
      </c>
    </row>
    <row r="58" spans="1:8" x14ac:dyDescent="0.25">
      <c r="B58" s="12" t="s">
        <v>66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52:H52"/>
    <mergeCell ref="B53:H53"/>
    <mergeCell ref="B54:H54"/>
    <mergeCell ref="C32:E32"/>
    <mergeCell ref="F32:H32"/>
    <mergeCell ref="C33:E33"/>
    <mergeCell ref="F33:H33"/>
    <mergeCell ref="B50:H50"/>
    <mergeCell ref="B51:H51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2013-12-09T09:17:08Z</dcterms:created>
  <dcterms:modified xsi:type="dcterms:W3CDTF">2013-12-09T11:34:18Z</dcterms:modified>
</cp:coreProperties>
</file>